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30" windowWidth="19420" windowHeight="7370"/>
  </bookViews>
  <sheets>
    <sheet name="Доходы" sheetId="2" r:id="rId1"/>
  </sheets>
  <definedNames>
    <definedName name="_xlnm.Print_Titles" localSheetId="0">Доходы!$11:$13</definedName>
    <definedName name="_xlnm.Print_Area" localSheetId="0">Доходы!$A$1:$Q$68</definedName>
  </definedNames>
  <calcPr calcId="144525"/>
</workbook>
</file>

<file path=xl/calcChain.xml><?xml version="1.0" encoding="utf-8"?>
<calcChain xmlns="http://schemas.openxmlformats.org/spreadsheetml/2006/main">
  <c r="N64" i="2" l="1"/>
  <c r="N56" i="2"/>
  <c r="N50" i="2"/>
  <c r="N42" i="2"/>
  <c r="N38" i="2"/>
  <c r="N33" i="2"/>
  <c r="N17" i="2"/>
  <c r="N35" i="2"/>
  <c r="N14" i="2"/>
  <c r="N67" i="2" s="1"/>
</calcChain>
</file>

<file path=xl/sharedStrings.xml><?xml version="1.0" encoding="utf-8"?>
<sst xmlns="http://schemas.openxmlformats.org/spreadsheetml/2006/main" count="407" uniqueCount="127">
  <si>
    <t>1</t>
  </si>
  <si>
    <t>2</t>
  </si>
  <si>
    <t>3</t>
  </si>
  <si>
    <t>8</t>
  </si>
  <si>
    <t>9</t>
  </si>
  <si>
    <t>10</t>
  </si>
  <si>
    <t>11</t>
  </si>
  <si>
    <t>12</t>
  </si>
  <si>
    <t>14</t>
  </si>
  <si>
    <t>21</t>
  </si>
  <si>
    <t>22</t>
  </si>
  <si>
    <t>23</t>
  </si>
  <si>
    <t>24</t>
  </si>
  <si>
    <t>27</t>
  </si>
  <si>
    <t>29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</si>
  <si>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</si>
  <si>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</si>
  <si>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</si>
  <si>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</si>
  <si>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</si>
  <si>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</si>
  <si>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</si>
  <si>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Налог, взимаемый с налогоплательщиков, выбравших в качестве объекта налогообложения доходы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</si>
  <si>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</si>
  <si>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 Единый налог на вмененный доход для отдельных видов деятельности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</si>
  <si>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</si>
  <si>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</si>
  <si>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</si>
  <si>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</si>
  <si>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Плата за размещение отходов производства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</si>
  <si>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</si>
  <si>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</si>
  <si>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</si>
  <si>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</si>
  <si>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</si>
  <si>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</si>
  <si>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</si>
  <si>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Субвенции бюджетам муниципальных районов на государственную регистрацию актов гражданского состояния</t>
  </si>
  <si>
    <t>(рублей)</t>
  </si>
  <si>
    <t xml:space="preserve"> 182 1010203001 0000 110</t>
  </si>
  <si>
    <t>182 1010204001 0000 110</t>
  </si>
  <si>
    <t xml:space="preserve"> 182 1050101101 0000 110</t>
  </si>
  <si>
    <t xml:space="preserve"> 182 1050102101 0000 110</t>
  </si>
  <si>
    <t xml:space="preserve"> 182 1050201002 0000 110</t>
  </si>
  <si>
    <t xml:space="preserve"> 182 1050301001 0000 110</t>
  </si>
  <si>
    <t>182 1050402002 0000 110</t>
  </si>
  <si>
    <t xml:space="preserve"> 182 1080301001 0000 110</t>
  </si>
  <si>
    <t xml:space="preserve"> 048 1120101001 0000 120</t>
  </si>
  <si>
    <t>048 1120104101 0000 120</t>
  </si>
  <si>
    <t xml:space="preserve"> 901 1130206505 0000 130</t>
  </si>
  <si>
    <t>903 2021500105 0000 150</t>
  </si>
  <si>
    <t xml:space="preserve"> 903 2021500205 0000 150</t>
  </si>
  <si>
    <t xml:space="preserve"> 905 2022530405 0000 150</t>
  </si>
  <si>
    <t xml:space="preserve"> 901 2023593005 0000 150</t>
  </si>
  <si>
    <t xml:space="preserve"> 188 1161012301 0000 140</t>
  </si>
  <si>
    <t xml:space="preserve"> 820 1161105001 0000 140</t>
  </si>
  <si>
    <t>821 1160120301 0000 140</t>
  </si>
  <si>
    <t>Наименование главного администратора, показателя</t>
  </si>
  <si>
    <t xml:space="preserve">Код </t>
  </si>
  <si>
    <t>Кассовое исполнение</t>
  </si>
  <si>
    <t>Федеральная служба по надзору в сфере природопользования(Межрегиональное управление Федеральной службы по надзору в сфере природопользования по Московской и Смоленской областям)</t>
  </si>
  <si>
    <t>048</t>
  </si>
  <si>
    <t xml:space="preserve">  Плата за выбросы загрязняющих веществ в атмосферный воздух стационарными объектами</t>
  </si>
  <si>
    <t xml:space="preserve">Федеральная   налоговая    служба (Управление Федеральной налоговой службы по Смоленской области)    </t>
  </si>
  <si>
    <t>182</t>
  </si>
  <si>
    <t>182 1010201001 0000 110</t>
  </si>
  <si>
    <t>Министерство внутренних дел Российской Федерации ( Управление Министерства внутренних дел Российской Федерации по Смоленской области)</t>
  </si>
  <si>
    <t>188</t>
  </si>
  <si>
    <t>820</t>
  </si>
  <si>
    <t>821</t>
  </si>
  <si>
    <t>Финансовое Управление Администрации муниципального образования "Глинковский район"Смоленской области</t>
  </si>
  <si>
    <t>903</t>
  </si>
  <si>
    <t>905</t>
  </si>
  <si>
    <t>Отдел по образованию Администрации муниципального образования "Глинковский район" Смоленской области</t>
  </si>
  <si>
    <t>Департамент Смоленской области  по охране, контролю и регулированию использования лесного хозяйства, объектов животного мира и среды их обитания</t>
  </si>
  <si>
    <t xml:space="preserve"> 901 1110503505 0000 120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</si>
  <si>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</si>
  <si>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903 2024001405 0000 150</t>
  </si>
  <si>
    <t xml:space="preserve"> 903 2023002405 000 150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</si>
  <si>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</si>
  <si>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905 2023002405 0000 150</t>
  </si>
  <si>
    <t xml:space="preserve"> 901 2023002405 0000 150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</si>
  <si>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</si>
  <si>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Служба по обеспечению деятельности мировых судей Смоленской области</t>
  </si>
  <si>
    <t>Субвенции бюджетам муниципальных районов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</si>
  <si>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901 2023512005 0000 150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</si>
  <si>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</si>
  <si>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820 1160108201 0000 140</t>
  </si>
  <si>
    <t>Департамент Смоленской области  по образованию и науке</t>
  </si>
  <si>
    <t>811</t>
  </si>
  <si>
    <t xml:space="preserve">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</si>
  <si>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905 2196001005 0000 150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</si>
  <si>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</si>
  <si>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182 1030223101 0000 110</t>
  </si>
  <si>
    <t xml:space="preserve"> 182 1030224101 0000 110</t>
  </si>
  <si>
    <t xml:space="preserve"> 182 1030225101 0000 110</t>
  </si>
  <si>
    <t xml:space="preserve"> 182 1030226101 0000 110</t>
  </si>
  <si>
    <t xml:space="preserve"> 811 1160105301 0000 140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</si>
  <si>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</si>
  <si>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901 2022549705 0000 150</t>
  </si>
  <si>
    <t xml:space="preserve">  Субсидии бюджетам муниципальных районов на реализацию мероприятий по обеспечению жильем молодых семей</t>
  </si>
  <si>
    <t>821 1160107301 0000 140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</si>
  <si>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</si>
  <si>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821 1160119301 0000 140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</si>
  <si>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</si>
  <si>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Администрация муниципального образования "Глинковский район" Смоленской области</t>
  </si>
  <si>
    <t>901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</si>
  <si>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</si>
  <si>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901 1110501305 0000 120</t>
  </si>
  <si>
    <t xml:space="preserve"> 903 2080500005 0000 150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</si>
  <si>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</si>
  <si>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905 2022999905 0000 150</t>
  </si>
  <si>
    <t>Прочие субсидии бюджетам муниципальных районов</t>
  </si>
  <si>
    <t xml:space="preserve"> 905 2024517905 0000 150</t>
  </si>
  <si>
    <t xml:space="preserve"> 905 2023530305 0000 150</t>
  </si>
  <si>
    <t>905 2180501005 0000 150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</si>
  <si>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</si>
  <si>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Доходы бюджетов муниципальных районов от возврата бюджетными учреждениями остатков субсидий прошлых лет</t>
  </si>
  <si>
    <t>906</t>
  </si>
  <si>
    <t>Отдел по культуре Администрации муниципального образования "Глинковский район" Смоленской области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</si>
  <si>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</si>
  <si>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906 2 022546705 0000 150</t>
  </si>
  <si>
    <t>906 20225519 05 0000 150</t>
  </si>
  <si>
    <t>Субсидии бюджетам муниципальных районов на поддержку отрасли культуры</t>
  </si>
  <si>
    <t>Доходов бюджета - всего</t>
  </si>
  <si>
    <t xml:space="preserve">Приложение 1 
к решению "Об исполнении районного бюджета  
     за 1 квартал 2024 года"  
</t>
  </si>
  <si>
    <t xml:space="preserve"> Доходы районного бюджета за 1 квартал 2024 года по кодам классификации доходов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</si>
</sst>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8" x14ac:knownFonts="1">
    <font>
      <sz val="11"/>
      <name val="Calibri"/>
      <family val="2"/>
    </font>
    <font>
      <sz val="11"/>
      <name val="Calibri"/>
      <family val="2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Calibri"/>
      <family val="2"/>
    </font>
    <font>
      <b/>
      <sz val="1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68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0" fillId="0" borderId="5"/>
    <xf numFmtId="0" fontId="11" fillId="0" borderId="6">
      <alignment horizontal="left" wrapText="1" indent="1"/>
    </xf>
    <xf numFmtId="0" fontId="11" fillId="0" borderId="7">
      <alignment horizontal="left" wrapText="1"/>
    </xf>
    <xf numFmtId="0" fontId="11" fillId="0" borderId="7">
      <alignment horizontal="left" wrapText="1" indent="2"/>
    </xf>
    <xf numFmtId="0" fontId="12" fillId="0" borderId="8"/>
    <xf numFmtId="0" fontId="11" fillId="0" borderId="0">
      <alignment horizontal="center" wrapText="1"/>
    </xf>
    <xf numFmtId="49" fontId="11" fillId="0" borderId="5">
      <alignment horizontal="left"/>
    </xf>
    <xf numFmtId="49" fontId="11" fillId="0" borderId="9">
      <alignment horizontal="center" wrapText="1"/>
    </xf>
    <xf numFmtId="49" fontId="11" fillId="0" borderId="9">
      <alignment horizontal="center"/>
    </xf>
    <xf numFmtId="0" fontId="10" fillId="0" borderId="0">
      <alignment horizontal="center"/>
    </xf>
    <xf numFmtId="49" fontId="11" fillId="0" borderId="10">
      <alignment horizontal="center"/>
    </xf>
    <xf numFmtId="0" fontId="11" fillId="0" borderId="11">
      <alignment horizontal="left" wrapText="1" indent="1"/>
    </xf>
    <xf numFmtId="0" fontId="11" fillId="0" borderId="12">
      <alignment horizontal="left" wrapText="1"/>
    </xf>
    <xf numFmtId="0" fontId="11" fillId="0" borderId="12">
      <alignment horizontal="left" wrapText="1" indent="2"/>
    </xf>
    <xf numFmtId="0" fontId="12" fillId="0" borderId="13"/>
    <xf numFmtId="0" fontId="12" fillId="0" borderId="14"/>
    <xf numFmtId="0" fontId="10" fillId="0" borderId="15">
      <alignment horizontal="center" vertical="center" textRotation="90" wrapText="1"/>
    </xf>
    <xf numFmtId="0" fontId="10" fillId="0" borderId="8">
      <alignment horizontal="center" vertical="center" textRotation="90" wrapText="1"/>
    </xf>
    <xf numFmtId="0" fontId="11" fillId="0" borderId="0">
      <alignment vertical="center"/>
    </xf>
    <xf numFmtId="0" fontId="10" fillId="0" borderId="5">
      <alignment horizontal="center" vertical="center" textRotation="90" wrapText="1"/>
    </xf>
    <xf numFmtId="0" fontId="10" fillId="0" borderId="8">
      <alignment horizontal="center" vertical="center" textRotation="90"/>
    </xf>
    <xf numFmtId="0" fontId="10" fillId="0" borderId="5">
      <alignment horizontal="center" vertical="center" textRotation="90"/>
    </xf>
    <xf numFmtId="0" fontId="10" fillId="0" borderId="15">
      <alignment horizontal="center" vertical="center" textRotation="90"/>
    </xf>
    <xf numFmtId="0" fontId="10" fillId="0" borderId="16">
      <alignment horizontal="center" vertical="center" textRotation="90"/>
    </xf>
    <xf numFmtId="0" fontId="13" fillId="0" borderId="5">
      <alignment wrapText="1"/>
    </xf>
    <xf numFmtId="0" fontId="13" fillId="0" borderId="8">
      <alignment wrapText="1"/>
    </xf>
    <xf numFmtId="0" fontId="11" fillId="0" borderId="16">
      <alignment horizontal="center" vertical="top" wrapText="1"/>
    </xf>
    <xf numFmtId="0" fontId="10" fillId="0" borderId="17"/>
    <xf numFmtId="49" fontId="14" fillId="0" borderId="18">
      <alignment horizontal="left" vertical="center" wrapText="1"/>
    </xf>
    <xf numFmtId="49" fontId="11" fillId="0" borderId="19">
      <alignment horizontal="left" vertical="center" wrapText="1" indent="2"/>
    </xf>
    <xf numFmtId="49" fontId="11" fillId="0" borderId="20">
      <alignment horizontal="left" vertical="center" wrapText="1" indent="3"/>
    </xf>
    <xf numFmtId="49" fontId="11" fillId="0" borderId="18">
      <alignment horizontal="left" vertical="center" wrapText="1" indent="3"/>
    </xf>
    <xf numFmtId="49" fontId="11" fillId="0" borderId="21">
      <alignment horizontal="left" vertical="center" wrapText="1" indent="3"/>
    </xf>
    <xf numFmtId="0" fontId="14" fillId="0" borderId="17">
      <alignment horizontal="left" vertical="center" wrapText="1"/>
    </xf>
    <xf numFmtId="49" fontId="11" fillId="0" borderId="8">
      <alignment horizontal="left" vertical="center" wrapText="1" indent="3"/>
    </xf>
    <xf numFmtId="49" fontId="11" fillId="0" borderId="0">
      <alignment horizontal="left" vertical="center" wrapText="1" indent="3"/>
    </xf>
    <xf numFmtId="49" fontId="11" fillId="0" borderId="5">
      <alignment horizontal="left" vertical="center" wrapText="1" indent="3"/>
    </xf>
    <xf numFmtId="49" fontId="14" fillId="0" borderId="17">
      <alignment horizontal="left" vertical="center" wrapText="1"/>
    </xf>
    <xf numFmtId="0" fontId="11" fillId="0" borderId="18">
      <alignment horizontal="left" vertical="center" wrapText="1"/>
    </xf>
    <xf numFmtId="0" fontId="11" fillId="0" borderId="21">
      <alignment horizontal="left" vertical="center" wrapText="1"/>
    </xf>
    <xf numFmtId="49" fontId="11" fillId="0" borderId="18">
      <alignment horizontal="left" vertical="center" wrapText="1"/>
    </xf>
    <xf numFmtId="49" fontId="11" fillId="0" borderId="21">
      <alignment horizontal="left" vertical="center" wrapText="1"/>
    </xf>
    <xf numFmtId="49" fontId="10" fillId="0" borderId="22">
      <alignment horizontal="center"/>
    </xf>
    <xf numFmtId="49" fontId="10" fillId="0" borderId="23">
      <alignment horizontal="center" vertical="center" wrapText="1"/>
    </xf>
    <xf numFmtId="49" fontId="11" fillId="0" borderId="24">
      <alignment horizontal="center" vertical="center" wrapText="1"/>
    </xf>
    <xf numFmtId="49" fontId="11" fillId="0" borderId="9">
      <alignment horizontal="center" vertical="center" wrapText="1"/>
    </xf>
    <xf numFmtId="49" fontId="11" fillId="0" borderId="23">
      <alignment horizontal="center" vertical="center" wrapText="1"/>
    </xf>
    <xf numFmtId="49" fontId="11" fillId="0" borderId="25">
      <alignment horizontal="center" vertical="center" wrapText="1"/>
    </xf>
    <xf numFmtId="49" fontId="11" fillId="0" borderId="26">
      <alignment horizontal="center" vertical="center" wrapText="1"/>
    </xf>
    <xf numFmtId="49" fontId="11" fillId="0" borderId="0">
      <alignment horizontal="center" vertical="center" wrapText="1"/>
    </xf>
    <xf numFmtId="49" fontId="11" fillId="0" borderId="5">
      <alignment horizontal="center" vertical="center" wrapText="1"/>
    </xf>
    <xf numFmtId="49" fontId="10" fillId="0" borderId="22">
      <alignment horizontal="center" vertical="center" wrapText="1"/>
    </xf>
    <xf numFmtId="0" fontId="10" fillId="0" borderId="22">
      <alignment horizontal="center" vertical="center"/>
    </xf>
    <xf numFmtId="0" fontId="11" fillId="0" borderId="24">
      <alignment horizontal="center" vertical="center"/>
    </xf>
    <xf numFmtId="0" fontId="11" fillId="0" borderId="9">
      <alignment horizontal="center" vertical="center"/>
    </xf>
    <xf numFmtId="0" fontId="11" fillId="0" borderId="23">
      <alignment horizontal="center" vertical="center"/>
    </xf>
    <xf numFmtId="0" fontId="10" fillId="0" borderId="23">
      <alignment horizontal="center" vertical="center"/>
    </xf>
    <xf numFmtId="0" fontId="11" fillId="0" borderId="25">
      <alignment horizontal="center" vertical="center"/>
    </xf>
    <xf numFmtId="49" fontId="10" fillId="0" borderId="22">
      <alignment horizontal="center" vertical="center"/>
    </xf>
    <xf numFmtId="49" fontId="11" fillId="0" borderId="24">
      <alignment horizontal="center" vertical="center"/>
    </xf>
    <xf numFmtId="49" fontId="11" fillId="0" borderId="9">
      <alignment horizontal="center" vertical="center"/>
    </xf>
    <xf numFmtId="49" fontId="11" fillId="0" borderId="23">
      <alignment horizontal="center" vertical="center"/>
    </xf>
    <xf numFmtId="49" fontId="11" fillId="0" borderId="25">
      <alignment horizontal="center" vertical="center"/>
    </xf>
    <xf numFmtId="49" fontId="11" fillId="0" borderId="16">
      <alignment horizontal="center" vertical="top" wrapText="1"/>
    </xf>
    <xf numFmtId="0" fontId="11" fillId="0" borderId="13"/>
    <xf numFmtId="4" fontId="11" fillId="0" borderId="27">
      <alignment horizontal="right"/>
    </xf>
    <xf numFmtId="4" fontId="11" fillId="0" borderId="26">
      <alignment horizontal="right"/>
    </xf>
    <xf numFmtId="4" fontId="11" fillId="0" borderId="0">
      <alignment horizontal="right" shrinkToFit="1"/>
    </xf>
    <xf numFmtId="4" fontId="11" fillId="0" borderId="5">
      <alignment horizontal="right"/>
    </xf>
    <xf numFmtId="49" fontId="11" fillId="0" borderId="5">
      <alignment horizontal="center" wrapText="1"/>
    </xf>
    <xf numFmtId="0" fontId="11" fillId="0" borderId="8">
      <alignment horizontal="center"/>
    </xf>
    <xf numFmtId="0" fontId="15" fillId="0" borderId="5"/>
    <xf numFmtId="0" fontId="15" fillId="0" borderId="8"/>
    <xf numFmtId="0" fontId="11" fillId="0" borderId="5">
      <alignment horizontal="center"/>
    </xf>
    <xf numFmtId="49" fontId="11" fillId="0" borderId="8">
      <alignment horizontal="center"/>
    </xf>
    <xf numFmtId="49" fontId="11" fillId="0" borderId="0">
      <alignment horizontal="left"/>
    </xf>
    <xf numFmtId="4" fontId="11" fillId="0" borderId="13">
      <alignment horizontal="right"/>
    </xf>
    <xf numFmtId="0" fontId="11" fillId="0" borderId="16">
      <alignment horizontal="center" vertical="top"/>
    </xf>
    <xf numFmtId="4" fontId="11" fillId="0" borderId="14">
      <alignment horizontal="right"/>
    </xf>
    <xf numFmtId="4" fontId="11" fillId="0" borderId="28">
      <alignment horizontal="right"/>
    </xf>
    <xf numFmtId="0" fontId="11" fillId="0" borderId="14"/>
    <xf numFmtId="0" fontId="13" fillId="0" borderId="16">
      <alignment wrapText="1"/>
    </xf>
    <xf numFmtId="0" fontId="9" fillId="0" borderId="29"/>
    <xf numFmtId="0" fontId="12" fillId="3" borderId="0"/>
    <xf numFmtId="0" fontId="10" fillId="0" borderId="0"/>
    <xf numFmtId="0" fontId="16" fillId="0" borderId="0"/>
    <xf numFmtId="0" fontId="11" fillId="0" borderId="0">
      <alignment horizontal="left"/>
    </xf>
    <xf numFmtId="0" fontId="11" fillId="0" borderId="0"/>
    <xf numFmtId="0" fontId="9" fillId="0" borderId="0"/>
    <xf numFmtId="0" fontId="12" fillId="0" borderId="0"/>
    <xf numFmtId="49" fontId="11" fillId="0" borderId="16">
      <alignment horizontal="center" vertical="center" wrapText="1"/>
    </xf>
    <xf numFmtId="0" fontId="11" fillId="0" borderId="30">
      <alignment horizontal="left" wrapText="1"/>
    </xf>
    <xf numFmtId="0" fontId="11" fillId="0" borderId="7">
      <alignment horizontal="left" wrapText="1" indent="1"/>
    </xf>
    <xf numFmtId="0" fontId="11" fillId="0" borderId="31">
      <alignment horizontal="left" wrapText="1" indent="2"/>
    </xf>
    <xf numFmtId="0" fontId="9" fillId="0" borderId="0"/>
    <xf numFmtId="0" fontId="17" fillId="0" borderId="0">
      <alignment horizontal="center" vertical="top"/>
    </xf>
    <xf numFmtId="0" fontId="11" fillId="0" borderId="8">
      <alignment horizontal="left"/>
    </xf>
    <xf numFmtId="49" fontId="11" fillId="0" borderId="22">
      <alignment horizontal="center" wrapText="1"/>
    </xf>
    <xf numFmtId="49" fontId="11" fillId="0" borderId="24">
      <alignment horizontal="center" wrapText="1"/>
    </xf>
    <xf numFmtId="49" fontId="11" fillId="0" borderId="23">
      <alignment horizontal="center"/>
    </xf>
    <xf numFmtId="0" fontId="11" fillId="0" borderId="26"/>
    <xf numFmtId="49" fontId="11" fillId="0" borderId="8"/>
    <xf numFmtId="49" fontId="11" fillId="0" borderId="0"/>
    <xf numFmtId="49" fontId="11" fillId="0" borderId="32">
      <alignment horizontal="center"/>
    </xf>
    <xf numFmtId="49" fontId="11" fillId="0" borderId="13">
      <alignment horizontal="center"/>
    </xf>
    <xf numFmtId="49" fontId="11" fillId="0" borderId="16">
      <alignment horizontal="center"/>
    </xf>
    <xf numFmtId="49" fontId="11" fillId="0" borderId="27">
      <alignment horizontal="center" vertical="center" wrapText="1"/>
    </xf>
    <xf numFmtId="4" fontId="11" fillId="0" borderId="16">
      <alignment horizontal="right"/>
    </xf>
    <xf numFmtId="0" fontId="11" fillId="4" borderId="0"/>
    <xf numFmtId="0" fontId="18" fillId="0" borderId="0">
      <alignment horizontal="center" wrapText="1"/>
    </xf>
    <xf numFmtId="0" fontId="11" fillId="0" borderId="0">
      <alignment horizontal="center"/>
    </xf>
    <xf numFmtId="0" fontId="11" fillId="0" borderId="5">
      <alignment wrapText="1"/>
    </xf>
    <xf numFmtId="0" fontId="11" fillId="0" borderId="33">
      <alignment wrapText="1"/>
    </xf>
    <xf numFmtId="0" fontId="19" fillId="0" borderId="34"/>
    <xf numFmtId="49" fontId="20" fillId="0" borderId="35">
      <alignment horizontal="right"/>
    </xf>
    <xf numFmtId="0" fontId="11" fillId="0" borderId="35">
      <alignment horizontal="right"/>
    </xf>
    <xf numFmtId="0" fontId="19" fillId="0" borderId="5"/>
    <xf numFmtId="0" fontId="9" fillId="0" borderId="26"/>
    <xf numFmtId="0" fontId="11" fillId="0" borderId="27">
      <alignment horizontal="center"/>
    </xf>
    <xf numFmtId="49" fontId="12" fillId="0" borderId="36">
      <alignment horizontal="center"/>
    </xf>
    <xf numFmtId="164" fontId="11" fillId="0" borderId="37">
      <alignment horizontal="center"/>
    </xf>
    <xf numFmtId="0" fontId="11" fillId="0" borderId="38">
      <alignment horizontal="center"/>
    </xf>
    <xf numFmtId="49" fontId="11" fillId="0" borderId="39">
      <alignment horizontal="center"/>
    </xf>
    <xf numFmtId="49" fontId="11" fillId="0" borderId="37">
      <alignment horizontal="center"/>
    </xf>
    <xf numFmtId="0" fontId="11" fillId="0" borderId="37">
      <alignment horizontal="center"/>
    </xf>
    <xf numFmtId="49" fontId="11" fillId="0" borderId="40">
      <alignment horizontal="center"/>
    </xf>
    <xf numFmtId="0" fontId="19" fillId="0" borderId="0"/>
    <xf numFmtId="0" fontId="12" fillId="0" borderId="41"/>
    <xf numFmtId="0" fontId="12" fillId="0" borderId="29"/>
    <xf numFmtId="4" fontId="11" fillId="0" borderId="31">
      <alignment horizontal="right"/>
    </xf>
    <xf numFmtId="49" fontId="11" fillId="0" borderId="14">
      <alignment horizontal="center"/>
    </xf>
    <xf numFmtId="0" fontId="11" fillId="0" borderId="42">
      <alignment horizontal="left" wrapText="1"/>
    </xf>
    <xf numFmtId="0" fontId="11" fillId="0" borderId="12">
      <alignment horizontal="left" wrapText="1" indent="1"/>
    </xf>
    <xf numFmtId="0" fontId="11" fillId="0" borderId="43">
      <alignment horizontal="left" wrapText="1" indent="2"/>
    </xf>
    <xf numFmtId="0" fontId="11" fillId="4" borderId="26"/>
    <xf numFmtId="0" fontId="18" fillId="0" borderId="0">
      <alignment horizontal="left" wrapText="1"/>
    </xf>
    <xf numFmtId="49" fontId="12" fillId="0" borderId="0"/>
    <xf numFmtId="0" fontId="11" fillId="0" borderId="0">
      <alignment horizontal="right"/>
    </xf>
    <xf numFmtId="49" fontId="11" fillId="0" borderId="0">
      <alignment horizontal="right"/>
    </xf>
    <xf numFmtId="0" fontId="11" fillId="0" borderId="0">
      <alignment horizontal="left" wrapText="1"/>
    </xf>
    <xf numFmtId="0" fontId="11" fillId="0" borderId="5">
      <alignment horizontal="left"/>
    </xf>
    <xf numFmtId="0" fontId="11" fillId="0" borderId="6">
      <alignment horizontal="left" wrapText="1"/>
    </xf>
    <xf numFmtId="0" fontId="11" fillId="0" borderId="33"/>
    <xf numFmtId="0" fontId="10" fillId="0" borderId="43">
      <alignment horizontal="left" wrapText="1"/>
    </xf>
    <xf numFmtId="49" fontId="11" fillId="0" borderId="0">
      <alignment horizontal="center" wrapText="1"/>
    </xf>
    <xf numFmtId="49" fontId="11" fillId="0" borderId="23">
      <alignment horizontal="center" wrapText="1"/>
    </xf>
    <xf numFmtId="0" fontId="11" fillId="0" borderId="44"/>
    <xf numFmtId="0" fontId="11" fillId="0" borderId="45">
      <alignment horizontal="center" wrapText="1"/>
    </xf>
    <xf numFmtId="0" fontId="12" fillId="0" borderId="26"/>
    <xf numFmtId="49" fontId="11" fillId="0" borderId="0">
      <alignment horizontal="center"/>
    </xf>
    <xf numFmtId="49" fontId="11" fillId="0" borderId="32">
      <alignment horizontal="center" wrapText="1"/>
    </xf>
    <xf numFmtId="49" fontId="11" fillId="0" borderId="46">
      <alignment horizontal="center" wrapText="1"/>
    </xf>
    <xf numFmtId="49" fontId="11" fillId="0" borderId="5"/>
    <xf numFmtId="4" fontId="11" fillId="0" borderId="10">
      <alignment horizontal="right"/>
    </xf>
    <xf numFmtId="4" fontId="11" fillId="0" borderId="32">
      <alignment horizontal="right"/>
    </xf>
    <xf numFmtId="4" fontId="11" fillId="0" borderId="47">
      <alignment horizontal="right"/>
    </xf>
    <xf numFmtId="49" fontId="11" fillId="0" borderId="31">
      <alignment horizontal="center"/>
    </xf>
    <xf numFmtId="4" fontId="11" fillId="0" borderId="48">
      <alignment horizontal="right"/>
    </xf>
    <xf numFmtId="0" fontId="11" fillId="0" borderId="11">
      <alignment horizontal="left" wrapText="1"/>
    </xf>
    <xf numFmtId="0" fontId="10" fillId="0" borderId="37">
      <alignment horizontal="left" wrapText="1"/>
    </xf>
    <xf numFmtId="0" fontId="11" fillId="0" borderId="5"/>
    <xf numFmtId="0" fontId="12" fillId="0" borderId="5"/>
  </cellStyleXfs>
  <cellXfs count="59">
    <xf numFmtId="0" fontId="0" fillId="0" borderId="0" xfId="0"/>
    <xf numFmtId="0" fontId="0" fillId="0" borderId="0" xfId="0" applyProtection="1">
      <protection locked="0"/>
    </xf>
    <xf numFmtId="0" fontId="12" fillId="0" borderId="0" xfId="95" applyNumberFormat="1" applyProtection="1"/>
    <xf numFmtId="49" fontId="3" fillId="0" borderId="0" xfId="128" applyNumberFormat="1" applyFont="1" applyBorder="1" applyProtection="1">
      <alignment horizontal="center"/>
    </xf>
    <xf numFmtId="0" fontId="3" fillId="0" borderId="0" xfId="92" applyNumberFormat="1" applyFont="1" applyProtection="1">
      <alignment horizontal="left"/>
    </xf>
    <xf numFmtId="49" fontId="3" fillId="0" borderId="0" xfId="108" applyNumberFormat="1" applyFont="1" applyProtection="1"/>
    <xf numFmtId="0" fontId="4" fillId="0" borderId="1" xfId="0" applyFont="1" applyBorder="1" applyAlignment="1">
      <alignment wrapText="1"/>
    </xf>
    <xf numFmtId="0" fontId="3" fillId="0" borderId="0" xfId="92" applyNumberFormat="1" applyFont="1" applyBorder="1" applyAlignment="1" applyProtection="1"/>
    <xf numFmtId="0" fontId="3" fillId="2" borderId="1" xfId="99" applyNumberFormat="1" applyFont="1" applyFill="1" applyBorder="1" applyAlignment="1" applyProtection="1">
      <alignment wrapText="1"/>
    </xf>
    <xf numFmtId="49" fontId="3" fillId="0" borderId="1" xfId="96" applyNumberFormat="1" applyFont="1" applyBorder="1" applyAlignment="1" applyProtection="1">
      <alignment horizontal="center" vertical="center" wrapText="1"/>
    </xf>
    <xf numFmtId="4" fontId="3" fillId="0" borderId="1" xfId="113" applyNumberFormat="1" applyFont="1" applyBorder="1" applyProtection="1">
      <alignment horizontal="right"/>
    </xf>
    <xf numFmtId="0" fontId="3" fillId="0" borderId="1" xfId="99" applyNumberFormat="1" applyFont="1" applyBorder="1" applyAlignment="1" applyProtection="1">
      <alignment wrapText="1"/>
    </xf>
    <xf numFmtId="49" fontId="3" fillId="0" borderId="1" xfId="111" applyNumberFormat="1" applyFont="1" applyBorder="1" applyProtection="1">
      <alignment horizontal="center"/>
    </xf>
    <xf numFmtId="49" fontId="3" fillId="0" borderId="1" xfId="112" applyNumberFormat="1" applyFont="1" applyBorder="1" applyAlignment="1" applyProtection="1">
      <alignment horizontal="center" vertical="center" wrapText="1"/>
    </xf>
    <xf numFmtId="4" fontId="2" fillId="0" borderId="1" xfId="113" applyNumberFormat="1" applyFont="1" applyBorder="1" applyProtection="1">
      <alignment horizontal="right"/>
    </xf>
    <xf numFmtId="0" fontId="3" fillId="0" borderId="0" xfId="95" applyNumberFormat="1" applyFont="1" applyProtection="1"/>
    <xf numFmtId="0" fontId="4" fillId="0" borderId="0" xfId="0" applyFont="1" applyAlignment="1" applyProtection="1">
      <protection locked="0"/>
    </xf>
    <xf numFmtId="0" fontId="4" fillId="0" borderId="0" xfId="0" applyFont="1" applyProtection="1">
      <protection locked="0"/>
    </xf>
    <xf numFmtId="0" fontId="12" fillId="0" borderId="0" xfId="133" applyNumberFormat="1" applyBorder="1" applyProtection="1"/>
    <xf numFmtId="0" fontId="12" fillId="0" borderId="0" xfId="134" applyNumberFormat="1" applyBorder="1" applyProtection="1"/>
    <xf numFmtId="0" fontId="12" fillId="0" borderId="0" xfId="95" applyNumberFormat="1" applyBorder="1" applyProtection="1"/>
    <xf numFmtId="0" fontId="0" fillId="0" borderId="0" xfId="0" applyBorder="1" applyProtection="1">
      <protection locked="0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11" fillId="0" borderId="2" xfId="112" applyNumberFormat="1" applyBorder="1" applyProtection="1">
      <alignment horizontal="center" vertical="center" wrapText="1"/>
    </xf>
    <xf numFmtId="4" fontId="11" fillId="0" borderId="2" xfId="135" applyNumberFormat="1" applyBorder="1" applyProtection="1">
      <alignment horizontal="right"/>
    </xf>
    <xf numFmtId="0" fontId="12" fillId="0" borderId="3" xfId="133" applyNumberFormat="1" applyBorder="1" applyProtection="1"/>
    <xf numFmtId="49" fontId="2" fillId="0" borderId="1" xfId="96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0" fontId="6" fillId="0" borderId="1" xfId="99" applyNumberFormat="1" applyFont="1" applyBorder="1" applyAlignment="1" applyProtection="1">
      <alignment wrapText="1"/>
    </xf>
    <xf numFmtId="49" fontId="6" fillId="0" borderId="1" xfId="111" applyNumberFormat="1" applyFont="1" applyBorder="1" applyProtection="1">
      <alignment horizontal="center"/>
    </xf>
    <xf numFmtId="4" fontId="6" fillId="0" borderId="1" xfId="113" applyNumberFormat="1" applyFont="1" applyBorder="1" applyProtection="1">
      <alignment horizontal="right"/>
    </xf>
    <xf numFmtId="0" fontId="7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49" fontId="11" fillId="0" borderId="4" xfId="112" applyNumberFormat="1" applyBorder="1" applyProtection="1">
      <alignment horizontal="center" vertical="center" wrapText="1"/>
    </xf>
    <xf numFmtId="4" fontId="11" fillId="0" borderId="4" xfId="113" applyNumberFormat="1" applyBorder="1" applyProtection="1">
      <alignment horizontal="right"/>
    </xf>
    <xf numFmtId="0" fontId="8" fillId="0" borderId="0" xfId="95" applyNumberFormat="1" applyFont="1" applyAlignment="1" applyProtection="1">
      <alignment horizontal="right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wrapText="1"/>
      <protection locked="0"/>
    </xf>
    <xf numFmtId="49" fontId="4" fillId="0" borderId="1" xfId="0" applyNumberFormat="1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" fontId="21" fillId="0" borderId="1" xfId="113" applyNumberFormat="1" applyFont="1" applyBorder="1" applyProtection="1">
      <alignment horizontal="right"/>
    </xf>
    <xf numFmtId="4" fontId="23" fillId="0" borderId="1" xfId="113" applyNumberFormat="1" applyFont="1" applyBorder="1" applyProtection="1">
      <alignment horizontal="right"/>
    </xf>
    <xf numFmtId="4" fontId="24" fillId="0" borderId="1" xfId="0" applyNumberFormat="1" applyFont="1" applyBorder="1" applyProtection="1">
      <protection locked="0"/>
    </xf>
    <xf numFmtId="49" fontId="8" fillId="0" borderId="1" xfId="111" applyNumberFormat="1" applyFont="1" applyBorder="1" applyProtection="1">
      <alignment horizontal="center"/>
    </xf>
    <xf numFmtId="4" fontId="8" fillId="0" borderId="1" xfId="113" applyNumberFormat="1" applyFont="1" applyBorder="1" applyProtection="1">
      <alignment horizontal="right"/>
    </xf>
    <xf numFmtId="0" fontId="8" fillId="0" borderId="1" xfId="99" applyNumberFormat="1" applyFont="1" applyBorder="1" applyAlignment="1" applyProtection="1">
      <alignment wrapText="1"/>
    </xf>
    <xf numFmtId="0" fontId="4" fillId="0" borderId="1" xfId="0" applyFont="1" applyBorder="1" applyAlignment="1" applyProtection="1">
      <protection locked="0"/>
    </xf>
    <xf numFmtId="4" fontId="21" fillId="5" borderId="1" xfId="113" applyNumberFormat="1" applyFont="1" applyFill="1" applyBorder="1" applyProtection="1">
      <alignment horizontal="right"/>
    </xf>
    <xf numFmtId="0" fontId="22" fillId="0" borderId="1" xfId="0" applyFont="1" applyBorder="1" applyAlignment="1" applyProtection="1">
      <protection locked="0"/>
    </xf>
    <xf numFmtId="4" fontId="22" fillId="0" borderId="1" xfId="0" applyNumberFormat="1" applyFont="1" applyBorder="1" applyProtection="1">
      <protection locked="0"/>
    </xf>
    <xf numFmtId="0" fontId="25" fillId="0" borderId="0" xfId="90" applyNumberFormat="1" applyFont="1" applyAlignment="1" applyProtection="1"/>
    <xf numFmtId="0" fontId="3" fillId="0" borderId="0" xfId="117" applyFont="1" applyBorder="1">
      <alignment wrapText="1"/>
    </xf>
    <xf numFmtId="49" fontId="2" fillId="0" borderId="1" xfId="96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5" fillId="0" borderId="0" xfId="118" applyFont="1" applyBorder="1" applyAlignment="1">
      <alignment horizontal="right" wrapText="1"/>
    </xf>
    <xf numFmtId="0" fontId="26" fillId="0" borderId="0" xfId="0" applyFont="1"/>
    <xf numFmtId="0" fontId="27" fillId="0" borderId="0" xfId="0" applyFont="1" applyBorder="1" applyAlignment="1">
      <alignment horizontal="center" wrapText="1"/>
    </xf>
  </cellXfs>
  <cellStyles count="168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21" xfId="89"/>
    <cellStyle name="xl22" xfId="90"/>
    <cellStyle name="xl23" xfId="91"/>
    <cellStyle name="xl24" xfId="92"/>
    <cellStyle name="xl25" xfId="93"/>
    <cellStyle name="xl26" xfId="94"/>
    <cellStyle name="xl27" xfId="95"/>
    <cellStyle name="xl28" xfId="96"/>
    <cellStyle name="xl29" xfId="97"/>
    <cellStyle name="xl30" xfId="98"/>
    <cellStyle name="xl31" xfId="99"/>
    <cellStyle name="xl32" xfId="100"/>
    <cellStyle name="xl33" xfId="101"/>
    <cellStyle name="xl34" xfId="102"/>
    <cellStyle name="xl35" xfId="103"/>
    <cellStyle name="xl36" xfId="104"/>
    <cellStyle name="xl37" xfId="105"/>
    <cellStyle name="xl38" xfId="106"/>
    <cellStyle name="xl39" xfId="107"/>
    <cellStyle name="xl40" xfId="108"/>
    <cellStyle name="xl41" xfId="109"/>
    <cellStyle name="xl42" xfId="110"/>
    <cellStyle name="xl43" xfId="111"/>
    <cellStyle name="xl44" xfId="112"/>
    <cellStyle name="xl45" xfId="113"/>
    <cellStyle name="xl46" xfId="114"/>
    <cellStyle name="xl47" xfId="115"/>
    <cellStyle name="xl48" xfId="116"/>
    <cellStyle name="xl49" xfId="117"/>
    <cellStyle name="xl50" xfId="118"/>
    <cellStyle name="xl51" xfId="119"/>
    <cellStyle name="xl52" xfId="120"/>
    <cellStyle name="xl53" xfId="121"/>
    <cellStyle name="xl54" xfId="122"/>
    <cellStyle name="xl55" xfId="123"/>
    <cellStyle name="xl56" xfId="124"/>
    <cellStyle name="xl57" xfId="125"/>
    <cellStyle name="xl58" xfId="126"/>
    <cellStyle name="xl59" xfId="127"/>
    <cellStyle name="xl60" xfId="128"/>
    <cellStyle name="xl61" xfId="129"/>
    <cellStyle name="xl62" xfId="130"/>
    <cellStyle name="xl63" xfId="131"/>
    <cellStyle name="xl64" xfId="132"/>
    <cellStyle name="xl65" xfId="133"/>
    <cellStyle name="xl66" xfId="134"/>
    <cellStyle name="xl67" xfId="135"/>
    <cellStyle name="xl68" xfId="136"/>
    <cellStyle name="xl69" xfId="137"/>
    <cellStyle name="xl70" xfId="138"/>
    <cellStyle name="xl71" xfId="139"/>
    <cellStyle name="xl72" xfId="140"/>
    <cellStyle name="xl73" xfId="141"/>
    <cellStyle name="xl74" xfId="142"/>
    <cellStyle name="xl75" xfId="143"/>
    <cellStyle name="xl76" xfId="144"/>
    <cellStyle name="xl77" xfId="145"/>
    <cellStyle name="xl78" xfId="146"/>
    <cellStyle name="xl79" xfId="147"/>
    <cellStyle name="xl80" xfId="148"/>
    <cellStyle name="xl81" xfId="149"/>
    <cellStyle name="xl82" xfId="150"/>
    <cellStyle name="xl83" xfId="151"/>
    <cellStyle name="xl84" xfId="152"/>
    <cellStyle name="xl85" xfId="153"/>
    <cellStyle name="xl86" xfId="154"/>
    <cellStyle name="xl87" xfId="155"/>
    <cellStyle name="xl88" xfId="156"/>
    <cellStyle name="xl89" xfId="157"/>
    <cellStyle name="xl90" xfId="158"/>
    <cellStyle name="xl91" xfId="159"/>
    <cellStyle name="xl92" xfId="160"/>
    <cellStyle name="xl93" xfId="161"/>
    <cellStyle name="xl94" xfId="162"/>
    <cellStyle name="xl95" xfId="163"/>
    <cellStyle name="xl96" xfId="164"/>
    <cellStyle name="xl97" xfId="165"/>
    <cellStyle name="xl98" xfId="166"/>
    <cellStyle name="xl99" xfId="1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67"/>
  <sheetViews>
    <sheetView tabSelected="1" view="pageBreakPreview" zoomScaleSheetLayoutView="100" workbookViewId="0">
      <selection activeCell="B11" sqref="B11:B12"/>
    </sheetView>
  </sheetViews>
  <sheetFormatPr defaultColWidth="9.1796875" defaultRowHeight="14.5" x14ac:dyDescent="0.35"/>
  <cols>
    <col min="1" max="1" width="3.453125" style="1" customWidth="1"/>
    <col min="2" max="2" width="104.453125" style="16" customWidth="1"/>
    <col min="3" max="3" width="19.54296875" style="17" customWidth="1"/>
    <col min="4" max="13" width="9.1796875" style="17" hidden="1" customWidth="1"/>
    <col min="14" max="14" width="14.54296875" style="17" customWidth="1"/>
    <col min="15" max="16" width="9.1796875" style="1" hidden="1" customWidth="1"/>
    <col min="17" max="17" width="3.453125" style="1" customWidth="1"/>
    <col min="18" max="18" width="12.453125" style="1" bestFit="1" customWidth="1"/>
    <col min="19" max="20" width="9.1796875" style="1"/>
    <col min="21" max="21" width="15.7265625" style="1" customWidth="1"/>
    <col min="22" max="16384" width="9.1796875" style="1"/>
  </cols>
  <sheetData>
    <row r="1" spans="2:17" ht="11.15" customHeight="1" x14ac:dyDescent="0.35">
      <c r="B1" s="7"/>
      <c r="C1" s="53"/>
      <c r="D1" s="53"/>
      <c r="E1" s="53"/>
      <c r="F1" s="53"/>
      <c r="G1" s="53"/>
      <c r="H1" s="53"/>
      <c r="I1" s="3"/>
      <c r="J1" s="15"/>
      <c r="K1" s="15"/>
      <c r="L1" s="15"/>
      <c r="M1" s="15"/>
      <c r="N1" s="15"/>
      <c r="O1" s="2"/>
      <c r="P1" s="2"/>
      <c r="Q1" s="2"/>
    </row>
    <row r="2" spans="2:17" ht="15" customHeight="1" x14ac:dyDescent="0.35">
      <c r="B2" s="56" t="s">
        <v>125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2"/>
      <c r="P2" s="2"/>
      <c r="Q2" s="2"/>
    </row>
    <row r="3" spans="2:17" ht="14.15" customHeight="1" x14ac:dyDescent="0.35"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2"/>
      <c r="P3" s="2"/>
      <c r="Q3" s="2"/>
    </row>
    <row r="4" spans="2:17" ht="21.75" customHeight="1" x14ac:dyDescent="0.35"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2"/>
      <c r="P4" s="2"/>
      <c r="Q4" s="2"/>
    </row>
    <row r="5" spans="2:17" ht="4.5" customHeight="1" x14ac:dyDescent="0.35"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2"/>
      <c r="P5" s="2"/>
      <c r="Q5" s="2"/>
    </row>
    <row r="6" spans="2:17" ht="24" customHeight="1" x14ac:dyDescent="0.35"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2"/>
      <c r="P6" s="2"/>
      <c r="Q6" s="2"/>
    </row>
    <row r="7" spans="2:17" ht="6.65" hidden="1" customHeight="1" x14ac:dyDescent="0.35"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2"/>
      <c r="P7" s="2"/>
      <c r="Q7" s="2"/>
    </row>
    <row r="8" spans="2:17" ht="29" hidden="1" customHeight="1" x14ac:dyDescent="0.35">
      <c r="B8" s="58" t="s">
        <v>126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2"/>
      <c r="P8" s="2"/>
      <c r="Q8" s="2"/>
    </row>
    <row r="9" spans="2:17" ht="38.5" customHeight="1" x14ac:dyDescent="0.35"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2"/>
      <c r="P9" s="2"/>
      <c r="Q9" s="2"/>
    </row>
    <row r="10" spans="2:17" ht="27.5" customHeight="1" x14ac:dyDescent="0.45">
      <c r="B10" s="52"/>
      <c r="C10" s="4"/>
      <c r="D10" s="5"/>
      <c r="E10" s="5"/>
      <c r="F10" s="5"/>
      <c r="G10" s="5"/>
      <c r="H10" s="5"/>
      <c r="I10" s="5"/>
      <c r="J10" s="15"/>
      <c r="K10" s="15"/>
      <c r="L10" s="15"/>
      <c r="M10" s="15"/>
      <c r="N10" s="37" t="s">
        <v>38</v>
      </c>
      <c r="O10" s="2"/>
      <c r="P10" s="2"/>
      <c r="Q10" s="20"/>
    </row>
    <row r="11" spans="2:17" ht="35.5" customHeight="1" x14ac:dyDescent="0.35">
      <c r="B11" s="54" t="s">
        <v>57</v>
      </c>
      <c r="C11" s="54" t="s">
        <v>58</v>
      </c>
      <c r="D11" s="27"/>
      <c r="E11" s="28"/>
      <c r="F11" s="28"/>
      <c r="G11" s="28"/>
      <c r="H11" s="28"/>
      <c r="I11" s="28"/>
      <c r="J11" s="27"/>
      <c r="K11" s="28"/>
      <c r="L11" s="28"/>
      <c r="M11" s="28"/>
      <c r="N11" s="55" t="s">
        <v>59</v>
      </c>
      <c r="O11" s="34"/>
      <c r="P11" s="22"/>
      <c r="Q11" s="26"/>
    </row>
    <row r="12" spans="2:17" ht="7" customHeight="1" x14ac:dyDescent="0.35">
      <c r="B12" s="54"/>
      <c r="C12" s="54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55"/>
      <c r="O12" s="34"/>
      <c r="P12" s="23"/>
      <c r="Q12" s="18"/>
    </row>
    <row r="13" spans="2:17" ht="11.5" customHeight="1" x14ac:dyDescent="0.35">
      <c r="B13" s="9" t="s">
        <v>0</v>
      </c>
      <c r="C13" s="9" t="s">
        <v>1</v>
      </c>
      <c r="D13" s="13" t="s">
        <v>3</v>
      </c>
      <c r="E13" s="13" t="s">
        <v>4</v>
      </c>
      <c r="F13" s="13" t="s">
        <v>5</v>
      </c>
      <c r="G13" s="13" t="s">
        <v>6</v>
      </c>
      <c r="H13" s="13" t="s">
        <v>7</v>
      </c>
      <c r="I13" s="13" t="s">
        <v>8</v>
      </c>
      <c r="J13" s="13" t="s">
        <v>9</v>
      </c>
      <c r="K13" s="13" t="s">
        <v>10</v>
      </c>
      <c r="L13" s="13" t="s">
        <v>11</v>
      </c>
      <c r="M13" s="13" t="s">
        <v>12</v>
      </c>
      <c r="N13" s="13" t="s">
        <v>2</v>
      </c>
      <c r="O13" s="35" t="s">
        <v>13</v>
      </c>
      <c r="P13" s="24" t="s">
        <v>14</v>
      </c>
      <c r="Q13" s="18"/>
    </row>
    <row r="14" spans="2:17" ht="28.5" customHeight="1" x14ac:dyDescent="0.35">
      <c r="B14" s="30" t="s">
        <v>60</v>
      </c>
      <c r="C14" s="31" t="s">
        <v>61</v>
      </c>
      <c r="D14" s="32" t="s">
        <v>15</v>
      </c>
      <c r="E14" s="32" t="s">
        <v>15</v>
      </c>
      <c r="F14" s="32" t="s">
        <v>15</v>
      </c>
      <c r="G14" s="32" t="s">
        <v>15</v>
      </c>
      <c r="H14" s="32" t="s">
        <v>15</v>
      </c>
      <c r="I14" s="32" t="s">
        <v>15</v>
      </c>
      <c r="J14" s="32" t="s">
        <v>15</v>
      </c>
      <c r="K14" s="32" t="s">
        <v>15</v>
      </c>
      <c r="L14" s="32" t="s">
        <v>15</v>
      </c>
      <c r="M14" s="32" t="s">
        <v>15</v>
      </c>
      <c r="N14" s="42">
        <f>SUM(N15:N16)</f>
        <v>-11905.04</v>
      </c>
      <c r="O14" s="36" t="s">
        <v>15</v>
      </c>
      <c r="P14" s="25" t="s">
        <v>15</v>
      </c>
      <c r="Q14" s="19"/>
    </row>
    <row r="15" spans="2:17" ht="18" customHeight="1" x14ac:dyDescent="0.35">
      <c r="B15" s="11" t="s">
        <v>62</v>
      </c>
      <c r="C15" s="12" t="s">
        <v>47</v>
      </c>
      <c r="D15" s="10" t="s">
        <v>15</v>
      </c>
      <c r="E15" s="10" t="s">
        <v>15</v>
      </c>
      <c r="F15" s="10" t="s">
        <v>15</v>
      </c>
      <c r="G15" s="10" t="s">
        <v>15</v>
      </c>
      <c r="H15" s="10" t="s">
        <v>15</v>
      </c>
      <c r="I15" s="10" t="s">
        <v>15</v>
      </c>
      <c r="J15" s="10" t="s">
        <v>15</v>
      </c>
      <c r="K15" s="10" t="s">
        <v>15</v>
      </c>
      <c r="L15" s="10" t="s">
        <v>15</v>
      </c>
      <c r="M15" s="10" t="s">
        <v>15</v>
      </c>
      <c r="N15" s="43">
        <v>-11905.04</v>
      </c>
      <c r="O15" s="36" t="s">
        <v>15</v>
      </c>
      <c r="P15" s="25" t="s">
        <v>15</v>
      </c>
      <c r="Q15" s="19"/>
    </row>
    <row r="16" spans="2:17" ht="14.25" customHeight="1" x14ac:dyDescent="0.35">
      <c r="B16" s="11" t="s">
        <v>29</v>
      </c>
      <c r="C16" s="12" t="s">
        <v>48</v>
      </c>
      <c r="D16" s="10" t="s">
        <v>15</v>
      </c>
      <c r="E16" s="10" t="s">
        <v>15</v>
      </c>
      <c r="F16" s="10" t="s">
        <v>15</v>
      </c>
      <c r="G16" s="10" t="s">
        <v>15</v>
      </c>
      <c r="H16" s="10" t="s">
        <v>15</v>
      </c>
      <c r="I16" s="10" t="s">
        <v>15</v>
      </c>
      <c r="J16" s="10" t="s">
        <v>15</v>
      </c>
      <c r="K16" s="10" t="s">
        <v>15</v>
      </c>
      <c r="L16" s="10" t="s">
        <v>15</v>
      </c>
      <c r="M16" s="10" t="s">
        <v>15</v>
      </c>
      <c r="N16" s="43">
        <v>0</v>
      </c>
      <c r="O16" s="36" t="s">
        <v>15</v>
      </c>
      <c r="P16" s="25" t="s">
        <v>15</v>
      </c>
      <c r="Q16" s="19"/>
    </row>
    <row r="17" spans="2:21" ht="15" customHeight="1" x14ac:dyDescent="0.35">
      <c r="B17" s="30" t="s">
        <v>63</v>
      </c>
      <c r="C17" s="31" t="s">
        <v>64</v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42">
        <f>SUM(N18:N30)</f>
        <v>4238396.34</v>
      </c>
      <c r="O17" s="36"/>
      <c r="P17" s="25"/>
      <c r="Q17" s="19"/>
      <c r="U17" s="41"/>
    </row>
    <row r="18" spans="2:21" ht="36.75" customHeight="1" x14ac:dyDescent="0.35">
      <c r="B18" s="11" t="s">
        <v>18</v>
      </c>
      <c r="C18" s="12" t="s">
        <v>93</v>
      </c>
      <c r="D18" s="10" t="s">
        <v>15</v>
      </c>
      <c r="E18" s="10" t="s">
        <v>15</v>
      </c>
      <c r="F18" s="10" t="s">
        <v>15</v>
      </c>
      <c r="G18" s="10" t="s">
        <v>15</v>
      </c>
      <c r="H18" s="10" t="s">
        <v>15</v>
      </c>
      <c r="I18" s="10" t="s">
        <v>15</v>
      </c>
      <c r="J18" s="10" t="s">
        <v>15</v>
      </c>
      <c r="K18" s="10" t="s">
        <v>15</v>
      </c>
      <c r="L18" s="10" t="s">
        <v>15</v>
      </c>
      <c r="M18" s="10" t="s">
        <v>15</v>
      </c>
      <c r="N18" s="43">
        <v>466773.92</v>
      </c>
      <c r="O18" s="36"/>
      <c r="P18" s="25"/>
      <c r="Q18" s="19"/>
    </row>
    <row r="19" spans="2:21" ht="36.65" customHeight="1" x14ac:dyDescent="0.35">
      <c r="B19" s="11" t="s">
        <v>19</v>
      </c>
      <c r="C19" s="12" t="s">
        <v>94</v>
      </c>
      <c r="D19" s="10" t="s">
        <v>15</v>
      </c>
      <c r="E19" s="10" t="s">
        <v>15</v>
      </c>
      <c r="F19" s="10" t="s">
        <v>15</v>
      </c>
      <c r="G19" s="10" t="s">
        <v>15</v>
      </c>
      <c r="H19" s="10" t="s">
        <v>15</v>
      </c>
      <c r="I19" s="10" t="s">
        <v>15</v>
      </c>
      <c r="J19" s="10" t="s">
        <v>15</v>
      </c>
      <c r="K19" s="10" t="s">
        <v>15</v>
      </c>
      <c r="L19" s="10" t="s">
        <v>15</v>
      </c>
      <c r="M19" s="10" t="s">
        <v>15</v>
      </c>
      <c r="N19" s="43">
        <v>2455.8000000000002</v>
      </c>
      <c r="O19" s="36"/>
      <c r="P19" s="25"/>
      <c r="Q19" s="19"/>
    </row>
    <row r="20" spans="2:21" ht="37.5" customHeight="1" x14ac:dyDescent="0.35">
      <c r="B20" s="11" t="s">
        <v>20</v>
      </c>
      <c r="C20" s="12" t="s">
        <v>95</v>
      </c>
      <c r="D20" s="10" t="s">
        <v>15</v>
      </c>
      <c r="E20" s="10" t="s">
        <v>15</v>
      </c>
      <c r="F20" s="10" t="s">
        <v>15</v>
      </c>
      <c r="G20" s="10" t="s">
        <v>15</v>
      </c>
      <c r="H20" s="10" t="s">
        <v>15</v>
      </c>
      <c r="I20" s="10" t="s">
        <v>15</v>
      </c>
      <c r="J20" s="10" t="s">
        <v>15</v>
      </c>
      <c r="K20" s="10" t="s">
        <v>15</v>
      </c>
      <c r="L20" s="10" t="s">
        <v>15</v>
      </c>
      <c r="M20" s="10" t="s">
        <v>15</v>
      </c>
      <c r="N20" s="43">
        <v>532377.27</v>
      </c>
      <c r="O20" s="36"/>
      <c r="P20" s="25"/>
      <c r="Q20" s="19"/>
    </row>
    <row r="21" spans="2:21" ht="36" customHeight="1" x14ac:dyDescent="0.35">
      <c r="B21" s="11" t="s">
        <v>21</v>
      </c>
      <c r="C21" s="12" t="s">
        <v>96</v>
      </c>
      <c r="D21" s="10" t="s">
        <v>15</v>
      </c>
      <c r="E21" s="10" t="s">
        <v>15</v>
      </c>
      <c r="F21" s="10" t="s">
        <v>15</v>
      </c>
      <c r="G21" s="10" t="s">
        <v>15</v>
      </c>
      <c r="H21" s="10" t="s">
        <v>15</v>
      </c>
      <c r="I21" s="10" t="s">
        <v>15</v>
      </c>
      <c r="J21" s="10" t="s">
        <v>15</v>
      </c>
      <c r="K21" s="10" t="s">
        <v>15</v>
      </c>
      <c r="L21" s="10" t="s">
        <v>15</v>
      </c>
      <c r="M21" s="10" t="s">
        <v>15</v>
      </c>
      <c r="N21" s="43">
        <v>-49557.34</v>
      </c>
      <c r="O21" s="36"/>
      <c r="P21" s="25"/>
      <c r="Q21" s="19"/>
    </row>
    <row r="22" spans="2:21" ht="37.5" customHeight="1" x14ac:dyDescent="0.35">
      <c r="B22" s="11" t="s">
        <v>92</v>
      </c>
      <c r="C22" s="12" t="s">
        <v>65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43">
        <v>2674151.4900000002</v>
      </c>
      <c r="O22" s="36"/>
      <c r="P22" s="25"/>
      <c r="Q22" s="19"/>
    </row>
    <row r="23" spans="2:21" ht="24.75" customHeight="1" x14ac:dyDescent="0.35">
      <c r="B23" s="11" t="s">
        <v>16</v>
      </c>
      <c r="C23" s="12" t="s">
        <v>39</v>
      </c>
      <c r="D23" s="10" t="s">
        <v>15</v>
      </c>
      <c r="E23" s="10" t="s">
        <v>15</v>
      </c>
      <c r="F23" s="10" t="s">
        <v>15</v>
      </c>
      <c r="G23" s="10" t="s">
        <v>15</v>
      </c>
      <c r="H23" s="10" t="s">
        <v>15</v>
      </c>
      <c r="I23" s="10" t="s">
        <v>15</v>
      </c>
      <c r="J23" s="10" t="s">
        <v>15</v>
      </c>
      <c r="K23" s="10" t="s">
        <v>15</v>
      </c>
      <c r="L23" s="10" t="s">
        <v>15</v>
      </c>
      <c r="M23" s="10" t="s">
        <v>15</v>
      </c>
      <c r="N23" s="43">
        <v>15362.46</v>
      </c>
      <c r="O23" s="36" t="s">
        <v>15</v>
      </c>
      <c r="P23" s="25" t="s">
        <v>15</v>
      </c>
      <c r="Q23" s="19"/>
    </row>
    <row r="24" spans="2:21" ht="25" customHeight="1" x14ac:dyDescent="0.35">
      <c r="B24" s="11" t="s">
        <v>17</v>
      </c>
      <c r="C24" s="12" t="s">
        <v>40</v>
      </c>
      <c r="D24" s="10" t="s">
        <v>15</v>
      </c>
      <c r="E24" s="10" t="s">
        <v>15</v>
      </c>
      <c r="F24" s="10" t="s">
        <v>15</v>
      </c>
      <c r="G24" s="10" t="s">
        <v>15</v>
      </c>
      <c r="H24" s="10" t="s">
        <v>15</v>
      </c>
      <c r="I24" s="10" t="s">
        <v>15</v>
      </c>
      <c r="J24" s="10" t="s">
        <v>15</v>
      </c>
      <c r="K24" s="10" t="s">
        <v>15</v>
      </c>
      <c r="L24" s="10" t="s">
        <v>15</v>
      </c>
      <c r="M24" s="10" t="s">
        <v>15</v>
      </c>
      <c r="N24" s="43">
        <v>43170.6</v>
      </c>
      <c r="O24" s="36" t="s">
        <v>15</v>
      </c>
      <c r="P24" s="25" t="s">
        <v>15</v>
      </c>
      <c r="Q24" s="19"/>
    </row>
    <row r="25" spans="2:21" ht="16.5" customHeight="1" x14ac:dyDescent="0.35">
      <c r="B25" s="11" t="s">
        <v>22</v>
      </c>
      <c r="C25" s="12" t="s">
        <v>41</v>
      </c>
      <c r="D25" s="10" t="s">
        <v>15</v>
      </c>
      <c r="E25" s="10" t="s">
        <v>15</v>
      </c>
      <c r="F25" s="10" t="s">
        <v>15</v>
      </c>
      <c r="G25" s="10" t="s">
        <v>15</v>
      </c>
      <c r="H25" s="10" t="s">
        <v>15</v>
      </c>
      <c r="I25" s="10" t="s">
        <v>15</v>
      </c>
      <c r="J25" s="10" t="s">
        <v>15</v>
      </c>
      <c r="K25" s="10" t="s">
        <v>15</v>
      </c>
      <c r="L25" s="10" t="s">
        <v>15</v>
      </c>
      <c r="M25" s="10" t="s">
        <v>15</v>
      </c>
      <c r="N25" s="43">
        <v>912.65</v>
      </c>
      <c r="O25" s="36" t="s">
        <v>15</v>
      </c>
      <c r="P25" s="25" t="s">
        <v>15</v>
      </c>
      <c r="Q25" s="19"/>
    </row>
    <row r="26" spans="2:21" ht="22" customHeight="1" x14ac:dyDescent="0.35">
      <c r="B26" s="11" t="s">
        <v>23</v>
      </c>
      <c r="C26" s="12" t="s">
        <v>42</v>
      </c>
      <c r="D26" s="10" t="s">
        <v>15</v>
      </c>
      <c r="E26" s="10" t="s">
        <v>15</v>
      </c>
      <c r="F26" s="10" t="s">
        <v>15</v>
      </c>
      <c r="G26" s="10" t="s">
        <v>15</v>
      </c>
      <c r="H26" s="10" t="s">
        <v>15</v>
      </c>
      <c r="I26" s="10" t="s">
        <v>15</v>
      </c>
      <c r="J26" s="10" t="s">
        <v>15</v>
      </c>
      <c r="K26" s="10" t="s">
        <v>15</v>
      </c>
      <c r="L26" s="10" t="s">
        <v>15</v>
      </c>
      <c r="M26" s="10" t="s">
        <v>15</v>
      </c>
      <c r="N26" s="43">
        <v>-160.69999999999999</v>
      </c>
      <c r="O26" s="36" t="s">
        <v>15</v>
      </c>
      <c r="P26" s="25" t="s">
        <v>15</v>
      </c>
      <c r="Q26" s="19"/>
    </row>
    <row r="27" spans="2:21" ht="16.5" customHeight="1" x14ac:dyDescent="0.35">
      <c r="B27" s="11" t="s">
        <v>24</v>
      </c>
      <c r="C27" s="12" t="s">
        <v>43</v>
      </c>
      <c r="D27" s="10" t="s">
        <v>15</v>
      </c>
      <c r="E27" s="10" t="s">
        <v>15</v>
      </c>
      <c r="F27" s="10" t="s">
        <v>15</v>
      </c>
      <c r="G27" s="10" t="s">
        <v>15</v>
      </c>
      <c r="H27" s="10" t="s">
        <v>15</v>
      </c>
      <c r="I27" s="10" t="s">
        <v>15</v>
      </c>
      <c r="J27" s="10" t="s">
        <v>15</v>
      </c>
      <c r="K27" s="10" t="s">
        <v>15</v>
      </c>
      <c r="L27" s="10" t="s">
        <v>15</v>
      </c>
      <c r="M27" s="10" t="s">
        <v>15</v>
      </c>
      <c r="N27" s="43">
        <v>400</v>
      </c>
      <c r="O27" s="36" t="s">
        <v>15</v>
      </c>
      <c r="P27" s="25" t="s">
        <v>15</v>
      </c>
      <c r="Q27" s="19"/>
    </row>
    <row r="28" spans="2:21" ht="20.25" customHeight="1" x14ac:dyDescent="0.35">
      <c r="B28" s="11" t="s">
        <v>25</v>
      </c>
      <c r="C28" s="12" t="s">
        <v>44</v>
      </c>
      <c r="D28" s="10" t="s">
        <v>15</v>
      </c>
      <c r="E28" s="10" t="s">
        <v>15</v>
      </c>
      <c r="F28" s="10" t="s">
        <v>15</v>
      </c>
      <c r="G28" s="10" t="s">
        <v>15</v>
      </c>
      <c r="H28" s="10" t="s">
        <v>15</v>
      </c>
      <c r="I28" s="10" t="s">
        <v>15</v>
      </c>
      <c r="J28" s="10" t="s">
        <v>15</v>
      </c>
      <c r="K28" s="10" t="s">
        <v>15</v>
      </c>
      <c r="L28" s="10" t="s">
        <v>15</v>
      </c>
      <c r="M28" s="10" t="s">
        <v>15</v>
      </c>
      <c r="N28" s="43">
        <v>159751.44</v>
      </c>
      <c r="O28" s="36" t="s">
        <v>15</v>
      </c>
      <c r="P28" s="25" t="s">
        <v>15</v>
      </c>
      <c r="Q28" s="19"/>
    </row>
    <row r="29" spans="2:21" ht="19.5" customHeight="1" x14ac:dyDescent="0.35">
      <c r="B29" s="11" t="s">
        <v>26</v>
      </c>
      <c r="C29" s="12" t="s">
        <v>45</v>
      </c>
      <c r="D29" s="10" t="s">
        <v>15</v>
      </c>
      <c r="E29" s="10" t="s">
        <v>15</v>
      </c>
      <c r="F29" s="10" t="s">
        <v>15</v>
      </c>
      <c r="G29" s="10" t="s">
        <v>15</v>
      </c>
      <c r="H29" s="10" t="s">
        <v>15</v>
      </c>
      <c r="I29" s="10" t="s">
        <v>15</v>
      </c>
      <c r="J29" s="10" t="s">
        <v>15</v>
      </c>
      <c r="K29" s="10" t="s">
        <v>15</v>
      </c>
      <c r="L29" s="10" t="s">
        <v>15</v>
      </c>
      <c r="M29" s="10" t="s">
        <v>15</v>
      </c>
      <c r="N29" s="43">
        <v>259847</v>
      </c>
      <c r="O29" s="36" t="s">
        <v>15</v>
      </c>
      <c r="P29" s="25" t="s">
        <v>15</v>
      </c>
      <c r="Q29" s="19"/>
    </row>
    <row r="30" spans="2:21" ht="24" customHeight="1" x14ac:dyDescent="0.35">
      <c r="B30" s="11" t="s">
        <v>27</v>
      </c>
      <c r="C30" s="12" t="s">
        <v>46</v>
      </c>
      <c r="D30" s="10" t="s">
        <v>15</v>
      </c>
      <c r="E30" s="10" t="s">
        <v>15</v>
      </c>
      <c r="F30" s="10" t="s">
        <v>15</v>
      </c>
      <c r="G30" s="10" t="s">
        <v>15</v>
      </c>
      <c r="H30" s="10" t="s">
        <v>15</v>
      </c>
      <c r="I30" s="10" t="s">
        <v>15</v>
      </c>
      <c r="J30" s="10" t="s">
        <v>15</v>
      </c>
      <c r="K30" s="10" t="s">
        <v>15</v>
      </c>
      <c r="L30" s="10" t="s">
        <v>15</v>
      </c>
      <c r="M30" s="10" t="s">
        <v>15</v>
      </c>
      <c r="N30" s="43">
        <v>132911.75</v>
      </c>
      <c r="O30" s="36" t="s">
        <v>15</v>
      </c>
      <c r="P30" s="25" t="s">
        <v>15</v>
      </c>
      <c r="Q30" s="19"/>
    </row>
    <row r="31" spans="2:21" ht="24.65" customHeight="1" x14ac:dyDescent="0.35">
      <c r="B31" s="30" t="s">
        <v>66</v>
      </c>
      <c r="C31" s="31" t="s">
        <v>67</v>
      </c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49">
        <v>0</v>
      </c>
      <c r="O31" s="36"/>
      <c r="P31" s="25"/>
      <c r="Q31" s="19"/>
    </row>
    <row r="32" spans="2:21" ht="27.75" customHeight="1" x14ac:dyDescent="0.35">
      <c r="B32" s="11" t="s">
        <v>32</v>
      </c>
      <c r="C32" s="12" t="s">
        <v>54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43">
        <v>0</v>
      </c>
      <c r="O32" s="36"/>
      <c r="P32" s="25"/>
      <c r="Q32" s="19"/>
    </row>
    <row r="33" spans="2:21" ht="15" customHeight="1" x14ac:dyDescent="0.35">
      <c r="B33" s="30" t="s">
        <v>88</v>
      </c>
      <c r="C33" s="31" t="s">
        <v>89</v>
      </c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42">
        <f>SUM(N34)</f>
        <v>0</v>
      </c>
      <c r="O33" s="36"/>
      <c r="P33" s="25"/>
      <c r="Q33" s="19"/>
    </row>
    <row r="34" spans="2:21" ht="25" customHeight="1" x14ac:dyDescent="0.35">
      <c r="B34" s="11" t="s">
        <v>98</v>
      </c>
      <c r="C34" s="12" t="s">
        <v>97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43">
        <v>0</v>
      </c>
      <c r="O34" s="36"/>
      <c r="P34" s="25"/>
      <c r="Q34" s="19"/>
    </row>
    <row r="35" spans="2:21" ht="26.5" customHeight="1" x14ac:dyDescent="0.35">
      <c r="B35" s="30" t="s">
        <v>74</v>
      </c>
      <c r="C35" s="31" t="s">
        <v>68</v>
      </c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42">
        <f>SUM(N36:N37)</f>
        <v>80000.12</v>
      </c>
      <c r="O35" s="36"/>
      <c r="P35" s="25"/>
      <c r="Q35" s="19"/>
    </row>
    <row r="36" spans="2:21" ht="34.5" customHeight="1" x14ac:dyDescent="0.35">
      <c r="B36" s="11" t="s">
        <v>86</v>
      </c>
      <c r="C36" s="12" t="s">
        <v>87</v>
      </c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43">
        <v>0</v>
      </c>
      <c r="O36" s="36"/>
      <c r="P36" s="25"/>
      <c r="Q36" s="19"/>
    </row>
    <row r="37" spans="2:21" ht="38.25" customHeight="1" x14ac:dyDescent="0.35">
      <c r="B37" s="11" t="s">
        <v>33</v>
      </c>
      <c r="C37" s="12" t="s">
        <v>55</v>
      </c>
      <c r="D37" s="10" t="s">
        <v>15</v>
      </c>
      <c r="E37" s="10" t="s">
        <v>15</v>
      </c>
      <c r="F37" s="10" t="s">
        <v>15</v>
      </c>
      <c r="G37" s="10" t="s">
        <v>15</v>
      </c>
      <c r="H37" s="10" t="s">
        <v>15</v>
      </c>
      <c r="I37" s="10" t="s">
        <v>15</v>
      </c>
      <c r="J37" s="10" t="s">
        <v>15</v>
      </c>
      <c r="K37" s="10" t="s">
        <v>15</v>
      </c>
      <c r="L37" s="10" t="s">
        <v>15</v>
      </c>
      <c r="M37" s="10" t="s">
        <v>15</v>
      </c>
      <c r="N37" s="43">
        <v>80000.12</v>
      </c>
      <c r="O37" s="36"/>
      <c r="P37" s="25"/>
      <c r="Q37" s="19"/>
    </row>
    <row r="38" spans="2:21" ht="14.15" customHeight="1" x14ac:dyDescent="0.35">
      <c r="B38" s="30" t="s">
        <v>83</v>
      </c>
      <c r="C38" s="31" t="s">
        <v>69</v>
      </c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42">
        <f>SUM(N39:N41)</f>
        <v>9000</v>
      </c>
      <c r="O38" s="36"/>
      <c r="P38" s="25"/>
      <c r="Q38" s="19"/>
    </row>
    <row r="39" spans="2:21" ht="28.5" customHeight="1" x14ac:dyDescent="0.35">
      <c r="B39" s="11" t="s">
        <v>102</v>
      </c>
      <c r="C39" s="45" t="s">
        <v>101</v>
      </c>
      <c r="D39" s="46">
        <v>1500</v>
      </c>
      <c r="E39" s="46"/>
      <c r="F39" s="46"/>
      <c r="G39" s="46"/>
      <c r="H39" s="46"/>
      <c r="I39" s="46"/>
      <c r="J39" s="46"/>
      <c r="K39" s="46"/>
      <c r="L39" s="46"/>
      <c r="M39" s="46"/>
      <c r="N39" s="43">
        <v>500</v>
      </c>
      <c r="O39" s="36"/>
      <c r="P39" s="25"/>
      <c r="Q39" s="19"/>
    </row>
    <row r="40" spans="2:21" ht="38.25" customHeight="1" x14ac:dyDescent="0.35">
      <c r="B40" s="11" t="s">
        <v>104</v>
      </c>
      <c r="C40" s="45" t="s">
        <v>103</v>
      </c>
      <c r="D40" s="46">
        <v>-300</v>
      </c>
      <c r="E40" s="46"/>
      <c r="F40" s="46"/>
      <c r="G40" s="46"/>
      <c r="H40" s="46"/>
      <c r="I40" s="46"/>
      <c r="J40" s="46"/>
      <c r="K40" s="46"/>
      <c r="L40" s="46"/>
      <c r="M40" s="46"/>
      <c r="N40" s="43">
        <v>1000</v>
      </c>
      <c r="O40" s="36"/>
      <c r="P40" s="25"/>
      <c r="Q40" s="19"/>
    </row>
    <row r="41" spans="2:21" ht="38.25" customHeight="1" x14ac:dyDescent="0.35">
      <c r="B41" s="11" t="s">
        <v>31</v>
      </c>
      <c r="C41" s="12" t="s">
        <v>56</v>
      </c>
      <c r="D41" s="10">
        <v>3000</v>
      </c>
      <c r="E41" s="10" t="s">
        <v>15</v>
      </c>
      <c r="F41" s="10" t="s">
        <v>15</v>
      </c>
      <c r="G41" s="10" t="s">
        <v>15</v>
      </c>
      <c r="H41" s="10" t="s">
        <v>15</v>
      </c>
      <c r="I41" s="10" t="s">
        <v>15</v>
      </c>
      <c r="J41" s="10" t="s">
        <v>15</v>
      </c>
      <c r="K41" s="10" t="s">
        <v>15</v>
      </c>
      <c r="L41" s="10" t="s">
        <v>15</v>
      </c>
      <c r="M41" s="10" t="s">
        <v>15</v>
      </c>
      <c r="N41" s="43">
        <v>7500</v>
      </c>
      <c r="O41" s="36" t="s">
        <v>15</v>
      </c>
      <c r="P41" s="25" t="s">
        <v>15</v>
      </c>
      <c r="Q41" s="19"/>
      <c r="U41" s="21"/>
    </row>
    <row r="42" spans="2:21" ht="22.5" customHeight="1" x14ac:dyDescent="0.35">
      <c r="B42" s="30" t="s">
        <v>105</v>
      </c>
      <c r="C42" s="31" t="s">
        <v>106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42">
        <f>SUM(N43:N49)</f>
        <v>1052958.32</v>
      </c>
      <c r="O42" s="36"/>
      <c r="P42" s="25"/>
      <c r="Q42" s="19"/>
      <c r="U42" s="21"/>
    </row>
    <row r="43" spans="2:21" ht="42" customHeight="1" x14ac:dyDescent="0.35">
      <c r="B43" s="47" t="s">
        <v>107</v>
      </c>
      <c r="C43" s="12" t="s">
        <v>108</v>
      </c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43">
        <v>38531.72</v>
      </c>
      <c r="O43" s="36"/>
      <c r="P43" s="25"/>
      <c r="Q43" s="19"/>
      <c r="U43" s="21"/>
    </row>
    <row r="44" spans="2:21" ht="29.25" customHeight="1" x14ac:dyDescent="0.35">
      <c r="B44" s="11" t="s">
        <v>28</v>
      </c>
      <c r="C44" s="12" t="s">
        <v>75</v>
      </c>
      <c r="D44" s="10" t="s">
        <v>15</v>
      </c>
      <c r="E44" s="10" t="s">
        <v>15</v>
      </c>
      <c r="F44" s="10" t="s">
        <v>15</v>
      </c>
      <c r="G44" s="10" t="s">
        <v>15</v>
      </c>
      <c r="H44" s="10" t="s">
        <v>15</v>
      </c>
      <c r="I44" s="10" t="s">
        <v>15</v>
      </c>
      <c r="J44" s="10" t="s">
        <v>15</v>
      </c>
      <c r="K44" s="10" t="s">
        <v>15</v>
      </c>
      <c r="L44" s="10" t="s">
        <v>15</v>
      </c>
      <c r="M44" s="10" t="s">
        <v>15</v>
      </c>
      <c r="N44" s="43">
        <v>70367.44</v>
      </c>
      <c r="O44" s="36" t="s">
        <v>15</v>
      </c>
      <c r="P44" s="25" t="s">
        <v>15</v>
      </c>
      <c r="Q44" s="19"/>
      <c r="U44" s="21"/>
    </row>
    <row r="45" spans="2:21" ht="20.25" customHeight="1" x14ac:dyDescent="0.35">
      <c r="B45" s="11" t="s">
        <v>30</v>
      </c>
      <c r="C45" s="12" t="s">
        <v>49</v>
      </c>
      <c r="D45" s="10" t="s">
        <v>15</v>
      </c>
      <c r="E45" s="10" t="s">
        <v>15</v>
      </c>
      <c r="F45" s="10" t="s">
        <v>15</v>
      </c>
      <c r="G45" s="10" t="s">
        <v>15</v>
      </c>
      <c r="H45" s="10" t="s">
        <v>15</v>
      </c>
      <c r="I45" s="10" t="s">
        <v>15</v>
      </c>
      <c r="J45" s="10" t="s">
        <v>15</v>
      </c>
      <c r="K45" s="10" t="s">
        <v>15</v>
      </c>
      <c r="L45" s="10" t="s">
        <v>15</v>
      </c>
      <c r="M45" s="10" t="s">
        <v>15</v>
      </c>
      <c r="N45" s="43">
        <v>10511.55</v>
      </c>
      <c r="O45" s="36" t="s">
        <v>15</v>
      </c>
      <c r="P45" s="25" t="s">
        <v>15</v>
      </c>
      <c r="Q45" s="19"/>
      <c r="U45" s="21"/>
    </row>
    <row r="46" spans="2:21" ht="20.25" customHeight="1" x14ac:dyDescent="0.35">
      <c r="B46" s="11" t="s">
        <v>100</v>
      </c>
      <c r="C46" s="12" t="s">
        <v>99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43">
        <v>464528.81</v>
      </c>
      <c r="O46" s="36"/>
      <c r="P46" s="25"/>
      <c r="Q46" s="19"/>
      <c r="U46" s="21"/>
    </row>
    <row r="47" spans="2:21" ht="17.5" customHeight="1" x14ac:dyDescent="0.35">
      <c r="B47" s="6" t="s">
        <v>79</v>
      </c>
      <c r="C47" s="12" t="s">
        <v>81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43">
        <v>355200</v>
      </c>
      <c r="O47" s="36" t="s">
        <v>15</v>
      </c>
      <c r="P47" s="25" t="s">
        <v>15</v>
      </c>
      <c r="Q47" s="19"/>
    </row>
    <row r="48" spans="2:21" ht="25" customHeight="1" x14ac:dyDescent="0.35">
      <c r="B48" s="6" t="s">
        <v>84</v>
      </c>
      <c r="C48" s="12" t="s">
        <v>85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43">
        <v>0</v>
      </c>
      <c r="O48" s="36"/>
      <c r="P48" s="25"/>
      <c r="Q48" s="19"/>
    </row>
    <row r="49" spans="2:18" ht="21" customHeight="1" x14ac:dyDescent="0.35">
      <c r="B49" s="11" t="s">
        <v>37</v>
      </c>
      <c r="C49" s="12" t="s">
        <v>53</v>
      </c>
      <c r="D49" s="10" t="s">
        <v>15</v>
      </c>
      <c r="E49" s="10" t="s">
        <v>15</v>
      </c>
      <c r="F49" s="10" t="s">
        <v>15</v>
      </c>
      <c r="G49" s="10" t="s">
        <v>15</v>
      </c>
      <c r="H49" s="10" t="s">
        <v>15</v>
      </c>
      <c r="I49" s="10" t="s">
        <v>15</v>
      </c>
      <c r="J49" s="10" t="s">
        <v>15</v>
      </c>
      <c r="K49" s="10" t="s">
        <v>15</v>
      </c>
      <c r="L49" s="10" t="s">
        <v>15</v>
      </c>
      <c r="M49" s="10" t="s">
        <v>15</v>
      </c>
      <c r="N49" s="43">
        <v>113818.8</v>
      </c>
      <c r="O49" s="36" t="s">
        <v>15</v>
      </c>
      <c r="P49" s="25" t="s">
        <v>15</v>
      </c>
      <c r="Q49" s="19"/>
    </row>
    <row r="50" spans="2:18" ht="17.149999999999999" customHeight="1" x14ac:dyDescent="0.35">
      <c r="B50" s="33" t="s">
        <v>70</v>
      </c>
      <c r="C50" s="31" t="s">
        <v>71</v>
      </c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42">
        <f>SUM(N51:N55)</f>
        <v>31801017.359999999</v>
      </c>
      <c r="O50" s="36"/>
      <c r="P50" s="25"/>
      <c r="Q50" s="19"/>
    </row>
    <row r="51" spans="2:18" ht="20.25" customHeight="1" x14ac:dyDescent="0.35">
      <c r="B51" s="11" t="s">
        <v>34</v>
      </c>
      <c r="C51" s="12" t="s">
        <v>50</v>
      </c>
      <c r="D51" s="10" t="s">
        <v>15</v>
      </c>
      <c r="E51" s="10" t="s">
        <v>15</v>
      </c>
      <c r="F51" s="10" t="s">
        <v>15</v>
      </c>
      <c r="G51" s="10" t="s">
        <v>15</v>
      </c>
      <c r="H51" s="10" t="s">
        <v>15</v>
      </c>
      <c r="I51" s="10" t="s">
        <v>15</v>
      </c>
      <c r="J51" s="10" t="s">
        <v>15</v>
      </c>
      <c r="K51" s="10" t="s">
        <v>15</v>
      </c>
      <c r="L51" s="10" t="s">
        <v>15</v>
      </c>
      <c r="M51" s="10" t="s">
        <v>15</v>
      </c>
      <c r="N51" s="43">
        <v>26928000</v>
      </c>
      <c r="O51" s="36"/>
      <c r="P51" s="25"/>
      <c r="Q51" s="19"/>
    </row>
    <row r="52" spans="2:18" ht="20.149999999999999" customHeight="1" x14ac:dyDescent="0.35">
      <c r="B52" s="11" t="s">
        <v>35</v>
      </c>
      <c r="C52" s="12" t="s">
        <v>51</v>
      </c>
      <c r="D52" s="10" t="s">
        <v>15</v>
      </c>
      <c r="E52" s="10" t="s">
        <v>15</v>
      </c>
      <c r="F52" s="10" t="s">
        <v>15</v>
      </c>
      <c r="G52" s="10" t="s">
        <v>15</v>
      </c>
      <c r="H52" s="10" t="s">
        <v>15</v>
      </c>
      <c r="I52" s="10" t="s">
        <v>15</v>
      </c>
      <c r="J52" s="10" t="s">
        <v>15</v>
      </c>
      <c r="K52" s="10" t="s">
        <v>15</v>
      </c>
      <c r="L52" s="10" t="s">
        <v>15</v>
      </c>
      <c r="M52" s="10" t="s">
        <v>15</v>
      </c>
      <c r="N52" s="43">
        <v>4770600</v>
      </c>
      <c r="O52" s="36" t="s">
        <v>15</v>
      </c>
      <c r="P52" s="25" t="s">
        <v>15</v>
      </c>
      <c r="Q52" s="19"/>
    </row>
    <row r="53" spans="2:18" ht="19.5" customHeight="1" x14ac:dyDescent="0.35">
      <c r="B53" s="6" t="s">
        <v>79</v>
      </c>
      <c r="C53" s="12" t="s">
        <v>78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43">
        <v>135600</v>
      </c>
      <c r="O53" s="36" t="s">
        <v>15</v>
      </c>
      <c r="P53" s="25" t="s">
        <v>15</v>
      </c>
      <c r="Q53" s="19"/>
    </row>
    <row r="54" spans="2:18" ht="25.5" customHeight="1" x14ac:dyDescent="0.35">
      <c r="B54" s="8" t="s">
        <v>76</v>
      </c>
      <c r="C54" s="12" t="s">
        <v>77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43">
        <v>0</v>
      </c>
      <c r="O54" s="36"/>
      <c r="P54" s="25"/>
      <c r="Q54" s="19"/>
    </row>
    <row r="55" spans="2:18" ht="43.5" customHeight="1" x14ac:dyDescent="0.35">
      <c r="B55" s="8" t="s">
        <v>110</v>
      </c>
      <c r="C55" s="12" t="s">
        <v>109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43">
        <v>-33182.639999999999</v>
      </c>
      <c r="O55" s="36"/>
      <c r="P55" s="25"/>
      <c r="Q55" s="19"/>
    </row>
    <row r="56" spans="2:18" ht="18" customHeight="1" x14ac:dyDescent="0.35">
      <c r="B56" s="30" t="s">
        <v>73</v>
      </c>
      <c r="C56" s="31" t="s">
        <v>72</v>
      </c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42">
        <f>SUM(N57:N63)</f>
        <v>19055570.150000002</v>
      </c>
      <c r="O56" s="36"/>
      <c r="P56" s="25"/>
      <c r="Q56" s="19"/>
    </row>
    <row r="57" spans="2:18" ht="23.5" customHeight="1" x14ac:dyDescent="0.35">
      <c r="B57" s="11" t="s">
        <v>36</v>
      </c>
      <c r="C57" s="12" t="s">
        <v>52</v>
      </c>
      <c r="D57" s="10" t="s">
        <v>15</v>
      </c>
      <c r="E57" s="10" t="s">
        <v>15</v>
      </c>
      <c r="F57" s="10" t="s">
        <v>15</v>
      </c>
      <c r="G57" s="10" t="s">
        <v>15</v>
      </c>
      <c r="H57" s="10" t="s">
        <v>15</v>
      </c>
      <c r="I57" s="10" t="s">
        <v>15</v>
      </c>
      <c r="J57" s="10" t="s">
        <v>15</v>
      </c>
      <c r="K57" s="10" t="s">
        <v>15</v>
      </c>
      <c r="L57" s="10" t="s">
        <v>15</v>
      </c>
      <c r="M57" s="10" t="s">
        <v>15</v>
      </c>
      <c r="N57" s="43">
        <v>301057.78999999998</v>
      </c>
      <c r="O57" s="36" t="s">
        <v>15</v>
      </c>
      <c r="P57" s="25" t="s">
        <v>15</v>
      </c>
      <c r="Q57" s="19"/>
    </row>
    <row r="58" spans="2:18" ht="23.5" customHeight="1" x14ac:dyDescent="0.35">
      <c r="B58" s="11" t="s">
        <v>112</v>
      </c>
      <c r="C58" s="12" t="s">
        <v>111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43">
        <v>52499.99</v>
      </c>
      <c r="O58" s="36"/>
      <c r="P58" s="25"/>
      <c r="Q58" s="19"/>
    </row>
    <row r="59" spans="2:18" ht="18" customHeight="1" x14ac:dyDescent="0.35">
      <c r="B59" s="6" t="s">
        <v>79</v>
      </c>
      <c r="C59" s="12" t="s">
        <v>80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43">
        <v>17835775.449999999</v>
      </c>
      <c r="O59" s="36"/>
      <c r="P59" s="25"/>
      <c r="Q59" s="19"/>
    </row>
    <row r="60" spans="2:18" ht="24.65" customHeight="1" x14ac:dyDescent="0.35">
      <c r="B60" s="11" t="s">
        <v>82</v>
      </c>
      <c r="C60" s="12" t="s">
        <v>114</v>
      </c>
      <c r="D60" s="10" t="s">
        <v>15</v>
      </c>
      <c r="E60" s="10" t="s">
        <v>15</v>
      </c>
      <c r="F60" s="10" t="s">
        <v>15</v>
      </c>
      <c r="G60" s="10" t="s">
        <v>15</v>
      </c>
      <c r="H60" s="10" t="s">
        <v>15</v>
      </c>
      <c r="I60" s="10" t="s">
        <v>15</v>
      </c>
      <c r="J60" s="10" t="s">
        <v>15</v>
      </c>
      <c r="K60" s="10" t="s">
        <v>15</v>
      </c>
      <c r="L60" s="10" t="s">
        <v>15</v>
      </c>
      <c r="M60" s="10" t="s">
        <v>15</v>
      </c>
      <c r="N60" s="43">
        <v>738178</v>
      </c>
      <c r="O60" s="36" t="s">
        <v>15</v>
      </c>
      <c r="P60" s="25" t="s">
        <v>15</v>
      </c>
      <c r="Q60" s="19"/>
      <c r="R60" s="29"/>
    </row>
    <row r="61" spans="2:18" ht="31.5" customHeight="1" x14ac:dyDescent="0.35">
      <c r="B61" s="11" t="s">
        <v>116</v>
      </c>
      <c r="C61" s="12" t="s">
        <v>113</v>
      </c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43">
        <v>138993</v>
      </c>
      <c r="O61" s="36"/>
      <c r="P61" s="25"/>
      <c r="Q61" s="19"/>
      <c r="R61" s="29"/>
    </row>
    <row r="62" spans="2:18" ht="24.65" customHeight="1" x14ac:dyDescent="0.35">
      <c r="B62" s="11" t="s">
        <v>117</v>
      </c>
      <c r="C62" s="40" t="s">
        <v>115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43">
        <v>1200</v>
      </c>
      <c r="O62" s="36"/>
      <c r="P62" s="25"/>
      <c r="Q62" s="19"/>
      <c r="R62" s="29"/>
    </row>
    <row r="63" spans="2:18" ht="24.65" customHeight="1" x14ac:dyDescent="0.35">
      <c r="B63" s="39" t="s">
        <v>90</v>
      </c>
      <c r="C63" s="40" t="s">
        <v>91</v>
      </c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44">
        <v>-12134.08</v>
      </c>
      <c r="O63" s="36"/>
      <c r="P63" s="25"/>
      <c r="Q63" s="19"/>
      <c r="R63" s="29"/>
    </row>
    <row r="64" spans="2:18" ht="24.65" customHeight="1" x14ac:dyDescent="0.35">
      <c r="B64" s="30" t="s">
        <v>119</v>
      </c>
      <c r="C64" s="31" t="s">
        <v>118</v>
      </c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42">
        <f>SUM(N65:N66)</f>
        <v>636710</v>
      </c>
      <c r="O64" s="36"/>
      <c r="P64" s="25"/>
      <c r="Q64" s="19"/>
    </row>
    <row r="65" spans="2:14" ht="22" x14ac:dyDescent="0.35">
      <c r="B65" s="39" t="s">
        <v>120</v>
      </c>
      <c r="C65" s="38" t="s">
        <v>121</v>
      </c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44">
        <v>630000</v>
      </c>
    </row>
    <row r="66" spans="2:14" ht="15.5" x14ac:dyDescent="0.35">
      <c r="B66" s="48" t="s">
        <v>123</v>
      </c>
      <c r="C66" s="38" t="s">
        <v>122</v>
      </c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44">
        <v>6710</v>
      </c>
    </row>
    <row r="67" spans="2:14" ht="15.5" x14ac:dyDescent="0.35">
      <c r="B67" s="50" t="s">
        <v>124</v>
      </c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51">
        <f>N14+N17+N31+N33+N35+N38+N42+N50+N56+N64</f>
        <v>56861747.25</v>
      </c>
    </row>
  </sheetData>
  <mergeCells count="6">
    <mergeCell ref="C1:H1"/>
    <mergeCell ref="C11:C12"/>
    <mergeCell ref="N11:N12"/>
    <mergeCell ref="B11:B12"/>
    <mergeCell ref="B2:N7"/>
    <mergeCell ref="B8:N9"/>
  </mergeCells>
  <phoneticPr fontId="0" type="noConversion"/>
  <pageMargins left="0.78740157480314965" right="0.39370078740157483" top="0.59055118110236227" bottom="0.39370078740157483" header="0" footer="0"/>
  <pageSetup paperSize="9" scale="59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119714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658A45-D245-4388-80B2-02151FE286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SSA\User</dc:creator>
  <cp:lastModifiedBy>Elena Petrovna</cp:lastModifiedBy>
  <cp:lastPrinted>2024-05-15T13:53:26Z</cp:lastPrinted>
  <dcterms:created xsi:type="dcterms:W3CDTF">2022-03-18T07:21:51Z</dcterms:created>
  <dcterms:modified xsi:type="dcterms:W3CDTF">2024-05-22T06:54:48Z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r02_kiv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